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723E8844-87EC-431B-92C5-8F338CF9895F}" xr6:coauthVersionLast="47" xr6:coauthVersionMax="47" xr10:uidLastSave="{00000000-0000-0000-0000-000000000000}"/>
  <bookViews>
    <workbookView xWindow="39135" yWindow="495" windowWidth="18180" windowHeight="11295" xr2:uid="{5961B47C-8507-4C64-A6FD-C67B643626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  <c r="F60" i="1" s="1"/>
  <c r="H60" i="1"/>
  <c r="G58" i="1"/>
  <c r="F58" i="1"/>
  <c r="D60" i="1" l="1"/>
  <c r="D61" i="1" s="1"/>
  <c r="G59" i="1"/>
  <c r="G60" i="1" s="1"/>
  <c r="G61" i="1" s="1"/>
</calcChain>
</file>

<file path=xl/sharedStrings.xml><?xml version="1.0" encoding="utf-8"?>
<sst xmlns="http://schemas.openxmlformats.org/spreadsheetml/2006/main" count="78" uniqueCount="75">
  <si>
    <t>ANEXO B</t>
  </si>
  <si>
    <t>INFORMACION GENERAL DE LA ENTIDAD</t>
  </si>
  <si>
    <t>1.</t>
  </si>
  <si>
    <t>IDENTIFICACION</t>
  </si>
  <si>
    <t>1.1</t>
  </si>
  <si>
    <t>NOMBRE O RAZON SOCIAL</t>
  </si>
  <si>
    <t>1.2</t>
  </si>
  <si>
    <t>1.3</t>
  </si>
  <si>
    <t>RUC</t>
  </si>
  <si>
    <t>1.4</t>
  </si>
  <si>
    <t>ACTIVIDAD PRINCIPAL S/ INSCRIPCION EN EL RUC</t>
  </si>
  <si>
    <t xml:space="preserve">Actividades inmobiliarias realizadas con bienes 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</si>
  <si>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</si>
  <si>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</si>
  <si>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</si>
  <si>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</si>
  <si>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</si>
  <si>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</si>
  <si>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</si>
  <si>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</si>
  <si>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</si>
  <si>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</si>
  <si>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</si>
  <si>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</si>
  <si>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</si>
  <si>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</si>
  <si>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</si>
  <si>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</si>
  <si>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</si>
  <si>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</si>
  <si>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</si>
  <si>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</si>
  <si>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</si>
  <si>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</si>
  <si>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</si>
  <si>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</si>
  <si>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</si>
  <si>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</si>
  <si>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</si>
  <si>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</si>
  <si>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</si>
  <si>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N°</t>
  </si>
  <si>
    <t>ACCIONISTAS</t>
  </si>
  <si>
    <t>CANT. DE ACC.</t>
  </si>
  <si>
    <t>CLASE</t>
  </si>
  <si>
    <t>CANT. DE VOTOS</t>
  </si>
  <si>
    <t>MONTO</t>
  </si>
  <si>
    <t>%PART S/ CAP. INT</t>
  </si>
  <si>
    <t>OS</t>
  </si>
  <si>
    <t>TOTAL</t>
  </si>
  <si>
    <t>4.</t>
  </si>
  <si>
    <t>AUDITOR EXTERNO INDEPENDIENTE</t>
  </si>
  <si>
    <t>4.1</t>
  </si>
  <si>
    <t>4.2</t>
  </si>
  <si>
    <t>NUMERO DE INSCRIPCION EN EL REGISTRO</t>
  </si>
  <si>
    <t>INVESTA CAPITAL S.A.E.C.A.</t>
  </si>
  <si>
    <t>80118914-4</t>
  </si>
  <si>
    <t xml:space="preserve"> propios o arrendados.</t>
  </si>
  <si>
    <t>Guido Spano 245 y Dr Morra</t>
  </si>
  <si>
    <t>0982 849 010</t>
  </si>
  <si>
    <t>www.investacapital.com.py</t>
  </si>
  <si>
    <t>luis.montanaro@investacapital.com.py</t>
  </si>
  <si>
    <t>LUIS AUGUSTO MONTANARO BEDOYA</t>
  </si>
  <si>
    <t>ANTECEDENTES DE CONSTITUCION SOCIAL Y</t>
  </si>
  <si>
    <t xml:space="preserve"> REFORMAS ESTATUARIAS</t>
  </si>
  <si>
    <t>JULIAN SANDT</t>
  </si>
  <si>
    <t>OVM A</t>
  </si>
  <si>
    <t>PAOLA MONTANARO</t>
  </si>
  <si>
    <t>BCA – Benítez Codas y Asociados</t>
  </si>
  <si>
    <t>259/2020</t>
  </si>
  <si>
    <t>DR. ABOG. CARLOS DARIO RUFINELLI</t>
  </si>
  <si>
    <t xml:space="preserve">Escritura Pública Nro. 56 en la ciudad de Asunción, Capital de la República del </t>
  </si>
  <si>
    <t>Paraguay, fecha 07 de mayo del año 2021.</t>
  </si>
  <si>
    <t>AUDITOR EXTERNO INDEPENDIENTE DESIGNADO:</t>
  </si>
  <si>
    <t>Información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</si>
</sst>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USEO SANZ 300"/>
    </font>
    <font>
      <b/>
      <u/>
      <sz val="11"/>
      <color theme="1"/>
      <name val="MUSEO SANZ 300"/>
    </font>
    <font>
      <b/>
      <sz val="11"/>
      <color theme="1"/>
      <name val="MUSEO SANZ 300"/>
    </font>
    <font>
      <u/>
      <sz val="11"/>
      <color theme="10"/>
      <name val="MUSEO SANZ 300"/>
    </font>
    <font>
      <sz val="11"/>
      <color rgb="FF000000"/>
      <name val="MUSEO SANZ 300"/>
    </font>
    <font>
      <b/>
      <sz val="11"/>
      <color rgb="FF000000"/>
      <name val="MUSEO SANZ 300"/>
    </font>
    <font>
      <sz val="11"/>
      <color theme="0" tint="-4.9989318521683403E-2"/>
      <name val="MUSEO SANZ 300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2" applyFont="1"/>
    <xf numFmtId="0" fontId="5" fillId="0" borderId="10" xfId="0" applyFont="1" applyBorder="1"/>
    <xf numFmtId="0" fontId="3" fillId="0" borderId="10" xfId="0" applyFont="1" applyBorder="1"/>
    <xf numFmtId="0" fontId="5" fillId="0" borderId="9" xfId="0" applyFont="1" applyBorder="1" applyAlignment="1">
      <alignment horizontal="center" vertical="center" wrapText="1"/>
    </xf>
    <xf numFmtId="10" fontId="3" fillId="0" borderId="1" xfId="1" applyNumberFormat="1" applyFont="1" applyBorder="1"/>
    <xf numFmtId="0" fontId="3" fillId="2" borderId="2" xfId="0" applyFont="1" applyFill="1" applyBorder="1"/>
    <xf numFmtId="0" fontId="3" fillId="2" borderId="6" xfId="0" applyFont="1" applyFill="1" applyBorder="1"/>
    <xf numFmtId="3" fontId="3" fillId="2" borderId="6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/>
    <xf numFmtId="10" fontId="3" fillId="2" borderId="7" xfId="0" applyNumberFormat="1" applyFont="1" applyFill="1" applyBorder="1"/>
    <xf numFmtId="0" fontId="5" fillId="0" borderId="8" xfId="0" applyFont="1" applyBorder="1"/>
    <xf numFmtId="0" fontId="3" fillId="0" borderId="8" xfId="0" applyFont="1" applyBorder="1"/>
    <xf numFmtId="3" fontId="5" fillId="0" borderId="8" xfId="0" applyNumberFormat="1" applyFont="1" applyBorder="1" applyAlignment="1">
      <alignment horizontal="center" vertical="center"/>
    </xf>
    <xf numFmtId="3" fontId="5" fillId="0" borderId="8" xfId="0" applyNumberFormat="1" applyFont="1" applyBorder="1"/>
    <xf numFmtId="3" fontId="5" fillId="0" borderId="0" xfId="0" applyNumberFormat="1" applyFont="1"/>
    <xf numFmtId="3" fontId="3" fillId="0" borderId="9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 vertical="center"/>
    </xf>
    <xf numFmtId="10" fontId="7" fillId="0" borderId="4" xfId="0" applyNumberFormat="1" applyFont="1" applyBorder="1" applyAlignment="1">
      <alignment horizontal="right" vertical="center"/>
    </xf>
    <xf numFmtId="0" fontId="5" fillId="3" borderId="0" xfId="0" applyFont="1" applyFill="1"/>
    <xf numFmtId="0" fontId="4" fillId="3" borderId="0" xfId="0" applyFont="1" applyFill="1"/>
    <xf numFmtId="0" fontId="3" fillId="3" borderId="0" xfId="0" applyFont="1" applyFill="1"/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0</xdr:rowOff>
    </xdr:from>
    <xdr:to>
      <xdr:col>2</xdr:col>
      <xdr:colOff>181087</xdr:colOff>
      <xdr:row>7</xdr:row>
      <xdr:rowOff>71270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B19BF1-4066-58A0-0631-9D04AF5D1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0" t="17409" r="13765" b="25101"/>
        <a:stretch/>
      </xdr:blipFill>
      <xdr:spPr>
        <a:xfrm>
          <a:off x="215153" y="0"/>
          <a:ext cx="1613647" cy="12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investacapital.com.py/" TargetMode="External"/><Relationship Id="rId1" Type="http://schemas.openxmlformats.org/officeDocument/2006/relationships/hyperlink" Target="mailto:luis.montanaro@investacapita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3550-B557-40F1-A527-30A14CCF10D7}">
  <dimension ref="A8:L67"/>
  <sheetViews>
    <sheetView showGridLines="0" tabSelected="1" zoomScaleNormal="100" workbookViewId="0">
      <selection activeCell="G1" sqref="G1"/>
    </sheetView>
  </sheetViews>
  <sheetFormatPr baseColWidth="10" defaultColWidth="11.5703125" defaultRowHeight="14.25"/>
  <cols>
    <col min="1" max="1" width="6.42578125" style="1" customWidth="1"/>
    <col min="2" max="6" width="17.5703125" style="1" customWidth="1"/>
    <col min="7" max="8" width="16.7109375" style="1" customWidth="1"/>
    <col min="9" max="9" width="11.5703125" style="1"/>
    <col min="10" max="12" width="11.5703125" style="33"/>
    <col min="13" max="16384" width="11.5703125" style="1"/>
  </cols>
  <sheetData>
    <row r="8" spans="1:9" ht="15">
      <c r="B8" s="2" t="s">
        <v>0</v>
      </c>
    </row>
    <row r="10" spans="1:9" ht="15">
      <c r="B10" s="2" t="s">
        <v>1</v>
      </c>
    </row>
    <row r="12" spans="1:9">
      <c r="B12" s="1" t="s">
        <v>74</v>
      </c>
    </row>
    <row r="14" spans="1:9" ht="15">
      <c r="A14" s="30" t="s">
        <v>2</v>
      </c>
      <c r="B14" s="31" t="s">
        <v>3</v>
      </c>
      <c r="C14" s="32"/>
      <c r="D14" s="32"/>
      <c r="E14" s="32"/>
      <c r="F14" s="32"/>
      <c r="G14" s="32"/>
      <c r="H14" s="32"/>
      <c r="I14" s="32"/>
    </row>
    <row r="15" spans="1:9" ht="15">
      <c r="A15" s="3"/>
      <c r="B15" s="3"/>
    </row>
    <row r="16" spans="1:9" ht="15">
      <c r="A16" s="3" t="s">
        <v>4</v>
      </c>
      <c r="B16" s="3" t="s">
        <v>5</v>
      </c>
      <c r="E16" s="1" t="s">
        <v>55</v>
      </c>
    </row>
    <row r="17" spans="1:5" ht="15">
      <c r="A17" s="3"/>
      <c r="B17" s="3"/>
    </row>
    <row r="18" spans="1:5" ht="15">
      <c r="A18" s="3" t="s">
        <v>6</v>
      </c>
      <c r="B18" s="36" t="s">
        <v>63</v>
      </c>
      <c r="C18" s="36"/>
      <c r="D18" s="36"/>
      <c r="E18" s="21" t="s">
        <v>71</v>
      </c>
    </row>
    <row r="19" spans="1:5" ht="15">
      <c r="A19" s="3"/>
      <c r="B19" s="3" t="s">
        <v>64</v>
      </c>
      <c r="E19" s="1" t="s">
        <v>72</v>
      </c>
    </row>
    <row r="20" spans="1:5" ht="15">
      <c r="A20" s="3"/>
      <c r="B20" s="3"/>
    </row>
    <row r="21" spans="1:5" ht="15">
      <c r="A21" s="3" t="s">
        <v>7</v>
      </c>
      <c r="B21" s="3" t="s">
        <v>8</v>
      </c>
      <c r="E21" s="1" t="s">
        <v>56</v>
      </c>
    </row>
    <row r="22" spans="1:5" ht="15">
      <c r="A22" s="3"/>
      <c r="B22" s="3"/>
    </row>
    <row r="23" spans="1:5" ht="15">
      <c r="A23" s="3" t="s">
        <v>9</v>
      </c>
      <c r="B23" s="3" t="s">
        <v>10</v>
      </c>
      <c r="E23" s="21" t="s">
        <v>11</v>
      </c>
    </row>
    <row r="24" spans="1:5" ht="15">
      <c r="A24" s="3"/>
      <c r="B24" s="3"/>
      <c r="E24" s="1" t="s">
        <v>57</v>
      </c>
    </row>
    <row r="25" spans="1:5" ht="15">
      <c r="A25" s="3"/>
      <c r="B25" s="3"/>
    </row>
    <row r="26" spans="1:5" ht="15">
      <c r="A26" s="3" t="s">
        <v>12</v>
      </c>
      <c r="B26" s="3" t="s">
        <v>13</v>
      </c>
    </row>
    <row r="27" spans="1:5" ht="15">
      <c r="A27" s="3"/>
      <c r="B27" s="3"/>
    </row>
    <row r="28" spans="1:5" ht="15">
      <c r="A28" s="3" t="s">
        <v>14</v>
      </c>
      <c r="B28" s="3" t="s">
        <v>15</v>
      </c>
      <c r="E28" s="21" t="s">
        <v>58</v>
      </c>
    </row>
    <row r="29" spans="1:5" ht="15">
      <c r="A29" s="3"/>
      <c r="B29" s="3"/>
    </row>
    <row r="30" spans="1:5" ht="15">
      <c r="A30" s="3" t="s">
        <v>16</v>
      </c>
      <c r="B30" s="3" t="s">
        <v>17</v>
      </c>
      <c r="E30" s="1" t="s">
        <v>59</v>
      </c>
    </row>
    <row r="31" spans="1:5" ht="15">
      <c r="A31" s="3"/>
      <c r="B31" s="3"/>
    </row>
    <row r="32" spans="1:5" ht="15">
      <c r="A32" s="3" t="s">
        <v>18</v>
      </c>
      <c r="B32" s="3" t="s">
        <v>19</v>
      </c>
      <c r="E32" s="1" t="s">
        <v>20</v>
      </c>
    </row>
    <row r="33" spans="1:9" ht="15">
      <c r="A33" s="3"/>
      <c r="B33" s="3"/>
    </row>
    <row r="34" spans="1:9" ht="15">
      <c r="A34" s="3" t="s">
        <v>21</v>
      </c>
      <c r="B34" s="3" t="s">
        <v>22</v>
      </c>
      <c r="E34" s="4" t="s">
        <v>61</v>
      </c>
    </row>
    <row r="35" spans="1:9" ht="15">
      <c r="A35" s="3"/>
      <c r="B35" s="3"/>
    </row>
    <row r="36" spans="1:9" ht="15">
      <c r="A36" s="3" t="s">
        <v>23</v>
      </c>
      <c r="B36" s="3" t="s">
        <v>24</v>
      </c>
      <c r="E36" s="4" t="s">
        <v>60</v>
      </c>
    </row>
    <row r="38" spans="1:9" ht="15">
      <c r="A38" s="30" t="s">
        <v>25</v>
      </c>
      <c r="B38" s="31" t="s">
        <v>26</v>
      </c>
      <c r="C38" s="32"/>
      <c r="D38" s="32"/>
      <c r="E38" s="32"/>
      <c r="F38" s="32"/>
      <c r="G38" s="32"/>
      <c r="H38" s="32"/>
      <c r="I38" s="32"/>
    </row>
    <row r="40" spans="1:9" ht="15">
      <c r="B40" s="5" t="s">
        <v>27</v>
      </c>
      <c r="C40" s="6"/>
      <c r="D40" s="5" t="s">
        <v>28</v>
      </c>
      <c r="E40" s="6"/>
    </row>
    <row r="41" spans="1:9" ht="15">
      <c r="B41" s="3"/>
    </row>
    <row r="42" spans="1:9" ht="15">
      <c r="B42" s="3" t="s">
        <v>29</v>
      </c>
      <c r="D42" s="1" t="s">
        <v>62</v>
      </c>
    </row>
    <row r="43" spans="1:9" ht="15">
      <c r="B43" s="3" t="s">
        <v>30</v>
      </c>
      <c r="D43" s="1" t="s">
        <v>20</v>
      </c>
    </row>
    <row r="44" spans="1:9" ht="15">
      <c r="B44" s="3" t="s">
        <v>31</v>
      </c>
      <c r="D44" s="1" t="s">
        <v>65</v>
      </c>
    </row>
    <row r="45" spans="1:9" ht="15">
      <c r="B45" s="3" t="s">
        <v>31</v>
      </c>
      <c r="D45" s="1" t="s">
        <v>67</v>
      </c>
    </row>
    <row r="46" spans="1:9" ht="15">
      <c r="B46" s="3" t="s">
        <v>32</v>
      </c>
      <c r="D46" s="1" t="s">
        <v>70</v>
      </c>
    </row>
    <row r="47" spans="1:9" ht="15">
      <c r="B47" s="3"/>
    </row>
    <row r="48" spans="1:9" ht="15">
      <c r="A48" s="30" t="s">
        <v>33</v>
      </c>
      <c r="B48" s="31" t="s">
        <v>34</v>
      </c>
      <c r="C48" s="32"/>
      <c r="D48" s="32"/>
      <c r="E48" s="32"/>
      <c r="F48" s="32"/>
      <c r="G48" s="32"/>
      <c r="H48" s="32"/>
      <c r="I48" s="32"/>
    </row>
    <row r="49" spans="1:9" ht="15">
      <c r="B49" s="3"/>
    </row>
    <row r="50" spans="1:9" ht="45">
      <c r="B50" s="7" t="s">
        <v>35</v>
      </c>
      <c r="C50" s="7" t="s">
        <v>36</v>
      </c>
      <c r="D50" s="7" t="s">
        <v>37</v>
      </c>
      <c r="E50" s="7" t="s">
        <v>38</v>
      </c>
      <c r="F50" s="7" t="s">
        <v>39</v>
      </c>
    </row>
    <row r="51" spans="1:9">
      <c r="B51" s="19">
        <v>100000000000</v>
      </c>
      <c r="C51" s="19">
        <v>100000000000</v>
      </c>
      <c r="D51" s="19">
        <v>100000000000</v>
      </c>
      <c r="E51" s="19">
        <v>34691000000</v>
      </c>
      <c r="F51" s="20">
        <v>1000000</v>
      </c>
    </row>
    <row r="54" spans="1:9" ht="15">
      <c r="B54" s="3" t="s">
        <v>40</v>
      </c>
    </row>
    <row r="55" spans="1:9" ht="15" thickBot="1"/>
    <row r="56" spans="1:9">
      <c r="B56" s="34" t="s">
        <v>41</v>
      </c>
      <c r="C56" s="34" t="s">
        <v>42</v>
      </c>
      <c r="D56" s="39" t="s">
        <v>43</v>
      </c>
      <c r="E56" s="34" t="s">
        <v>44</v>
      </c>
      <c r="F56" s="34" t="s">
        <v>45</v>
      </c>
      <c r="G56" s="34" t="s">
        <v>46</v>
      </c>
      <c r="H56" s="34" t="s">
        <v>47</v>
      </c>
    </row>
    <row r="57" spans="1:9" ht="15" thickBot="1">
      <c r="B57" s="35"/>
      <c r="C57" s="35"/>
      <c r="D57" s="40"/>
      <c r="E57" s="35"/>
      <c r="F57" s="35"/>
      <c r="G57" s="35"/>
      <c r="H57" s="35"/>
    </row>
    <row r="58" spans="1:9">
      <c r="B58" s="22">
        <v>1</v>
      </c>
      <c r="C58" s="37" t="s">
        <v>62</v>
      </c>
      <c r="D58" s="23">
        <v>15000</v>
      </c>
      <c r="E58" s="22" t="s">
        <v>66</v>
      </c>
      <c r="F58" s="23">
        <f>+D58*5</f>
        <v>75000</v>
      </c>
      <c r="G58" s="24">
        <f>+D58*1000000</f>
        <v>15000000000</v>
      </c>
      <c r="H58" s="8">
        <v>0.43240000000000001</v>
      </c>
    </row>
    <row r="59" spans="1:9" ht="15" thickBot="1">
      <c r="B59" s="25"/>
      <c r="C59" s="38"/>
      <c r="D59" s="26">
        <v>9411</v>
      </c>
      <c r="E59" s="27" t="s">
        <v>48</v>
      </c>
      <c r="F59" s="26">
        <f>+D59*1</f>
        <v>9411</v>
      </c>
      <c r="G59" s="28">
        <f>+D59*1000000</f>
        <v>9411000000</v>
      </c>
      <c r="H59" s="29">
        <v>0.27129999999999999</v>
      </c>
    </row>
    <row r="60" spans="1:9" ht="15" thickBot="1">
      <c r="B60" s="9"/>
      <c r="C60" s="10"/>
      <c r="D60" s="11">
        <f>SUM(D58:D59)</f>
        <v>24411</v>
      </c>
      <c r="E60" s="12"/>
      <c r="F60" s="11">
        <f>SUM(F58:F59)</f>
        <v>84411</v>
      </c>
      <c r="G60" s="12">
        <f>SUM(G58:G59)</f>
        <v>24411000000</v>
      </c>
      <c r="H60" s="13">
        <f>SUM(H58:H59)</f>
        <v>0.70369999999999999</v>
      </c>
    </row>
    <row r="61" spans="1:9" ht="15.75" thickBot="1">
      <c r="B61" s="14" t="s">
        <v>49</v>
      </c>
      <c r="C61" s="15"/>
      <c r="D61" s="16">
        <f>+D60</f>
        <v>24411</v>
      </c>
      <c r="E61" s="15"/>
      <c r="F61" s="15"/>
      <c r="G61" s="17">
        <f>+G60</f>
        <v>24411000000</v>
      </c>
      <c r="H61" s="15"/>
    </row>
    <row r="62" spans="1:9" ht="15.75" thickTop="1">
      <c r="B62" s="3"/>
      <c r="D62" s="3"/>
      <c r="G62" s="18"/>
    </row>
    <row r="63" spans="1:9" ht="15">
      <c r="A63" s="30" t="s">
        <v>50</v>
      </c>
      <c r="B63" s="31" t="s">
        <v>51</v>
      </c>
      <c r="C63" s="31"/>
      <c r="D63" s="32"/>
      <c r="E63" s="32"/>
      <c r="F63" s="32"/>
      <c r="G63" s="32"/>
      <c r="H63" s="32"/>
      <c r="I63" s="32"/>
    </row>
    <row r="64" spans="1:9">
      <c r="A64" s="1" t="s">
        <v>52</v>
      </c>
      <c r="B64" s="1" t="s">
        <v>73</v>
      </c>
      <c r="E64" s="1" t="s">
        <v>68</v>
      </c>
    </row>
    <row r="65" spans="1:5" ht="15">
      <c r="B65" s="3"/>
    </row>
    <row r="66" spans="1:5">
      <c r="A66" s="1" t="s">
        <v>53</v>
      </c>
      <c r="B66" s="1" t="s">
        <v>54</v>
      </c>
      <c r="E66" s="1" t="s">
        <v>69</v>
      </c>
    </row>
    <row r="67" spans="1:5" ht="15">
      <c r="B67" s="3"/>
    </row>
  </sheetData>
  <mergeCells count="9">
    <mergeCell ref="B56:B57"/>
    <mergeCell ref="B18:D18"/>
    <mergeCell ref="H56:H57"/>
    <mergeCell ref="G56:G57"/>
    <mergeCell ref="C58:C59"/>
    <mergeCell ref="C56:C57"/>
    <mergeCell ref="D56:D57"/>
    <mergeCell ref="E56:E57"/>
    <mergeCell ref="F56:F57"/>
  </mergeCells>
  <hyperlinks>
    <hyperlink ref="E34" r:id="rId1" xr:uid="{DBCD648B-E928-4C01-9696-72B530776A10}"/>
    <hyperlink ref="E36" r:id="rId2" xr:uid="{FA59E7D5-5148-47D4-A7BB-3DAFBF49A3A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R/vg648vZPRWkrXs27YBtHw9PJ5Hd4WLhsTqJy5E2QA=</DigestValue>
    </Reference>
    <Reference Type="http://www.w3.org/2000/09/xmldsig#Object" URI="#idOfficeObject">
      <DigestMethod Algorithm="http://www.w3.org/2001/04/xmlenc#sha256"/>
      <DigestValue>kYA2yJ6x8kZUpMoDHO1m4OeSh7GrUYSND+nm5MSJSUk=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ZFx+VOjFSlOa/ZJ18dYpbqj4ThCmoK7wujmDPRrvxkE=</DigestValue>
    </Reference>
  </SignedInfo>
  <SignatureValue>w1UXcKTcwjChSQdXrM4GX4484vJ0u7+EcQWXVzPeWoHhlSz2d647KgIX5W6cdt9y150CZTZVTYim
j0FsA11oJFSih850dgBNzB1wFk3ylwDWY/BQpR/P/p1xRCTNDS8XcJpA+J6p3XH32tsMNZbzPseT
54FhpDZu6hB0Eint2jOzI27vCcZmDHCc/rhg1GbMvisjQWZNyVJXIbqC68Dth5lzub6tggA0pmEZ
eMv4hrD5/2/YrDBj/Cbml3YDses7BBfBQHxheRb/Bk5l75BllSewiQSGaIeAtX08tER8pO16yaoK
ACO6JZNW56h3Tpg8oAXNMnT+3GVeHbjZM0sUyQ==</SignatureValue>
  <KeyInfo>
    <X509Data>
      <X509Certificate>MIIHuTCCBaGgAwIBAgIRAJVJR7nDy6eHRMs/CF1Hb0owDQYJKoZIhvcNAQELBQAwgYUxCzAJBgNVBAYTAlBZMQ0wCwYDVQQKEwRJQ1BQMTgwNgYDVQQLEy9QcmVzdGFkb3IgQ3VhbGlmaWNhZG8gZGUgU2VydmljaW9zIGRlIENvbmZpYW56YTEVMBMGA1UEAxMMQ09ERTEwMCBTLkEuMRYwFAYDVQQFEw1SVUM4MDA4MDYxMC03MB4XDTIzMDQxNDEzMDIwNVoXDTI1MDQxNDEzMDIwNVowgcAxCzAJBgNVBAYTAlBZMTYwNAYDVQQKDC1DRVJUSUZJQ0FETyBDVUFMSUZJQ0FETyBERSBGSVJNQSBFTEVDVFLDk05JQ0ExCzAJBgNVBAsTAkYyMRkwFwYDVQQEExBNT05UQU5BUk8gQkVET1lBMRUwEwYDVQQqEwxMVUlTIEFVR1VTVE8xJjAkBgNVBAMTHUxVSVMgQVVHVVNUTyBNT05UQU5BUk8gQkVET1lBMRIwEAYDVQQFEwlDSTIyMjI0ODMwggEiMA0GCSqGSIb3DQEBAQUAA4IBDwAwggEKAoIBAQDaVFjTvTDbsZ2ZNPQMiLCH+KHQiGnkoISbMWsN9InmUw5CmsXpkBAuH3dBVe9citasJFlTAlrO0Xbj6Tv844I4I7f/BLhue0j9R4iDaSkwY/maszqCkByF+/f8pwmhE7h/wxvldMWqQCo48KiIctpiQ5GeJHIkMDK4wPb5X6zwTyKaFYp9tcFnGiu2wiC1aeGy6j5Qli9rGNG3LVZHTWxNzksWe1URoAH74olu/4AInu+oPvbeZdf5ovsaNhAEyfXsePoUy55D/RAMXNR2Xi5rnshlRvY+fJdUz+jRUPowjTKJtpPemYa2MyvB2FXGT0Ti7t7fx8or60o3JJNLCsDlAgMBAAGjggLlMIIC4TAMBgNVHRMBAf8EAjAAMB0GA1UdDgQWBBRz1qGclsm/laeN5IQVA/GwPrZTqjAfBgNVHSMEGDAWgBS+NVRiaGDnJtMxwV+XseL2ZM4H9TAOBgNVHQ8BAf8EBAMCBeAwXAYDVR0RBFUwU4EkTFVJUy5NT05UQU5BUk9ASU5WRVNUQUNBUElUQUw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DV5s+3JoHa6e/OtGYQ1QoM8CPrg5M/K+V9DfyvtpfLBeyT1T8Qp02v63bKYXGhTQF3MY2sbfwL8JOlUfuKMXE19IEUyqAaUBPKi21TU4OKWEGnpALdIcl78aNztt3pZS1rU2aFyqTPq4kBlYMfgpusy2RaCU0PNIp75+Q5/QPiBGa3qHJMOyJykn8hCiKm0kLw+T2gRFHfoZWv9RGXsFi7BZb6R3qZull2tfxu++MfZaiwWgIaM8AiBNbaNN6LLLSr5hZXBApEz1sD7wo8aDJScUrfvuWSZHwDP0JXAB0+gFv00U+RlTizo3YGTz4sE/njTr+yBm2z64L9Og31dd+nbPsJL/7T0RC2CjBLswMclmiRGriqdWyZJzjYFYJE426UwYSKjElrzENC3jlZa0jKP5y3AxFWvrLbY9K50FJy1VPBoKNCMAxGPBHF+t4tSiCVgxSx1D0nGj5JZPZYlSENsZePlFSDruKPc8fMwYIW28sB03+5rO6/UC8GOcFXTdFdsUXV7ap8oQZTymt0lSOv/rjyuF5xc8oLJHOJpeCfBtLB0toSsddCsivSqJjuvxpoEo/a9jM3GZfS/06UmSyXqEvq1d9pPDEsnBMeDR42PDPwJR2JdNKpogyQrwj/0jRprkfTv5+ZZan2j+iJlfi98IaSNj4NA3Uwx/ktBHN98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WBwAMkEFMfIwVuPL1L2A2eDObDT4bWPtUbNSEJs0EK4=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GkmHGOu7AANfRNEQbbIWPqp5X4BHGW/Mz3kNZ+kNkgU=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Jf3rdS8jyALpGlvPy9KTBBPyJkyAWwQP6iNS6+Mf3X8=</DigestValue>
      </Reference>
      <Reference URI="/xl/styles.xml?ContentType=application/vnd.openxmlformats-officedocument.spreadsheetml.styles+xml">
        <DigestMethod Algorithm="http://www.w3.org/2001/04/xmlenc#sha256"/>
        <DigestValue>kBENjOXaiQ/cXW19nOu3eTsjhlG+Ufcss0Y0VaUPQBk=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CUukfbeTzuoV1pm+zyeH6LhxitlpFttUTGoTJeGce4Y=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ROUAd6voGq/wtW038MrEHUNzaj33I9bIjc6ngq1Abac=</DigestValue>
      </Reference>
      <Reference URI="/xl/worksheets/sheet1.xml?ContentType=application/vnd.openxmlformats-officedocument.spreadsheetml.worksheet+xml">
        <DigestMethod Algorithm="http://www.w3.org/2001/04/xmlenc#sha256"/>
        <DigestValue>hMRtlpB/3vLFPba1etfxf173DzGVNKcLJL4N8WgXhso=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2023-11-24T18:33:45Z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Remision a BCP SV / BVA</SignatureComments>
          <WindowsVersion>10.0</WindowsVersion>
          <OfficeVersion>16.0.16924/26</OfficeVersion>
          <ApplicationVersion>16.0.16924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2023-11-24T18:33:45Z</xd:SigningTime>
          <xd:SigningCertificate>
            <xd:Cert>
              <xd:CertDigest>
                <DigestMethod Algorithm="http://www.w3.org/2001/04/xmlenc#sha256"/>
                <DigestValue>jz5ZCZrADbmeudB+6JG4E23ciSKKWZcif5izvY+Ghe4=</DigestValue>
              </xd:CertDigest>
              <xd:IssuerSerial>
                <X509IssuerName>SERIALNUMBER=RUC80080610-7, CN=CODE100 S.A., OU=Prestador Cualificado de Servicios de Confianza, O=ICPP, C=PY</X509IssuerName>
                <X509SerialNumber>198435463811513211874066805699622956874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Remision a BCP SV / BVA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59598</dc:creator>
  <cp:lastModifiedBy>Luis Montanaro</cp:lastModifiedBy>
  <dcterms:created xsi:type="dcterms:W3CDTF">2023-03-27T19:08:35Z</dcterms:created>
  <dcterms:modified xsi:type="dcterms:W3CDTF">2023-11-24T18:33:10Z</dcterms:modified>
</cp:coreProperties>
</file>